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4-2026\Проект бюджета на 2024-2026 годы\1. Том 1 - Пояснительная записка 2024-2026\"/>
    </mc:Choice>
  </mc:AlternateContent>
  <bookViews>
    <workbookView xWindow="0" yWindow="0" windowWidth="24000" windowHeight="8700"/>
  </bookViews>
  <sheets>
    <sheet name="приложение 5 (тыс. руб.)" sheetId="21" r:id="rId1"/>
  </sheets>
  <definedNames>
    <definedName name="Z_529EB213_0A58_467C_94A6_9E7761B6ACF7_.wvu.PrintArea" localSheetId="0" hidden="1">'приложение 5 (тыс. руб.)'!$B$1:$L$49</definedName>
    <definedName name="Z_529EB213_0A58_467C_94A6_9E7761B6ACF7_.wvu.PrintTitles" localSheetId="0" hidden="1">'приложение 5 (тыс. руб.)'!$7:$9</definedName>
    <definedName name="Z_5E0ABF41_D17C_482A_AC19_F5F0EB77B953_.wvu.PrintArea" localSheetId="0" hidden="1">'приложение 5 (тыс. руб.)'!$B$1:$L$49</definedName>
    <definedName name="Z_5E0ABF41_D17C_482A_AC19_F5F0EB77B953_.wvu.PrintTitles" localSheetId="0" hidden="1">'приложение 5 (тыс. руб.)'!$7:$9</definedName>
    <definedName name="Z_799A1041_922C_4723_AF9C_A2E0B1A1E0F6_.wvu.PrintArea" localSheetId="0" hidden="1">'приложение 5 (тыс. руб.)'!$A$1:$L$49</definedName>
    <definedName name="Z_799A1041_922C_4723_AF9C_A2E0B1A1E0F6_.wvu.PrintTitles" localSheetId="0" hidden="1">'приложение 5 (тыс. руб.)'!$7:$9</definedName>
    <definedName name="Z_8B15C386_606C_4080_929D_B1BE9A55CD25_.wvu.PrintArea" localSheetId="0" hidden="1">'приложение 5 (тыс. руб.)'!$B$1:$L$49</definedName>
    <definedName name="Z_8B15C386_606C_4080_929D_B1BE9A55CD25_.wvu.PrintTitles" localSheetId="0" hidden="1">'приложение 5 (тыс. руб.)'!$7:$9</definedName>
    <definedName name="Z_96C8C92D_05DF_40E2_9233_864B3E26679C_.wvu.PrintArea" localSheetId="0" hidden="1">'приложение 5 (тыс. руб.)'!$A$1:$L$49</definedName>
    <definedName name="Z_96C8C92D_05DF_40E2_9233_864B3E26679C_.wvu.PrintTitles" localSheetId="0" hidden="1">'приложение 5 (тыс. руб.)'!$7:$9</definedName>
    <definedName name="Z_A6305F8A_DB36_4638_B82D_2660038B7A6F_.wvu.PrintArea" localSheetId="0" hidden="1">'приложение 5 (тыс. руб.)'!$B$1:$L$49</definedName>
    <definedName name="Z_A6305F8A_DB36_4638_B82D_2660038B7A6F_.wvu.PrintTitles" localSheetId="0" hidden="1">'приложение 5 (тыс. руб.)'!$7:$9</definedName>
    <definedName name="Z_B185FABB_8AE3_42AE_A51E_21326A9401F2_.wvu.PrintArea" localSheetId="0" hidden="1">'приложение 5 (тыс. руб.)'!$A$1:$L$49</definedName>
    <definedName name="Z_B185FABB_8AE3_42AE_A51E_21326A9401F2_.wvu.PrintTitles" localSheetId="0" hidden="1">'приложение 5 (тыс. руб.)'!$7:$9</definedName>
    <definedName name="Z_BEE3B59C_E90F_45E0_9D38_61A86871AC69_.wvu.PrintArea" localSheetId="0" hidden="1">'приложение 5 (тыс. руб.)'!$A$1:$L$49</definedName>
    <definedName name="Z_BEE3B59C_E90F_45E0_9D38_61A86871AC69_.wvu.PrintTitles" localSheetId="0" hidden="1">'приложение 5 (тыс. руб.)'!$7:$9</definedName>
    <definedName name="Z_DDC09A7F_8426_44C4_84C8_7632729F10D6_.wvu.PrintArea" localSheetId="0" hidden="1">'приложение 5 (тыс. руб.)'!$B$1:$L$49</definedName>
    <definedName name="Z_DDC09A7F_8426_44C4_84C8_7632729F10D6_.wvu.PrintTitles" localSheetId="0" hidden="1">'приложение 5 (тыс. руб.)'!$7:$9</definedName>
    <definedName name="_xlnm.Print_Titles" localSheetId="0">'приложение 5 (тыс. руб.)'!$7:$9</definedName>
    <definedName name="_xlnm.Print_Area" localSheetId="0">'приложение 5 (тыс. руб.)'!$A$1:$L$59</definedName>
  </definedNames>
  <calcPr calcId="162913"/>
</workbook>
</file>

<file path=xl/calcChain.xml><?xml version="1.0" encoding="utf-8"?>
<calcChain xmlns="http://schemas.openxmlformats.org/spreadsheetml/2006/main">
  <c r="K18" i="21" l="1"/>
  <c r="J52" i="21"/>
  <c r="G52" i="21"/>
  <c r="D52" i="21"/>
  <c r="L51" i="21"/>
  <c r="K51" i="21"/>
  <c r="J51" i="21" s="1"/>
  <c r="I51" i="21"/>
  <c r="H51" i="21"/>
  <c r="F51" i="21"/>
  <c r="E51" i="21"/>
  <c r="J50" i="21"/>
  <c r="G50" i="21"/>
  <c r="D50" i="21"/>
  <c r="J49" i="21"/>
  <c r="G49" i="21"/>
  <c r="D49" i="21"/>
  <c r="J48" i="21"/>
  <c r="G48" i="21"/>
  <c r="D48" i="21"/>
  <c r="L47" i="21"/>
  <c r="K47" i="21"/>
  <c r="J47" i="21" s="1"/>
  <c r="I47" i="21"/>
  <c r="H47" i="21"/>
  <c r="F47" i="21"/>
  <c r="E47" i="21"/>
  <c r="J46" i="21"/>
  <c r="G46" i="21"/>
  <c r="D46" i="21"/>
  <c r="J45" i="21"/>
  <c r="G45" i="21"/>
  <c r="D45" i="21"/>
  <c r="J44" i="21"/>
  <c r="G44" i="21"/>
  <c r="D44" i="21"/>
  <c r="J43" i="21"/>
  <c r="G43" i="21"/>
  <c r="D43" i="21"/>
  <c r="L42" i="21"/>
  <c r="K42" i="21"/>
  <c r="I42" i="21"/>
  <c r="H42" i="21"/>
  <c r="G42" i="21" s="1"/>
  <c r="F42" i="21"/>
  <c r="E42" i="21"/>
  <c r="J41" i="21"/>
  <c r="G41" i="21"/>
  <c r="D41" i="21"/>
  <c r="J40" i="21"/>
  <c r="G40" i="21"/>
  <c r="D40" i="21"/>
  <c r="J39" i="21"/>
  <c r="G39" i="21"/>
  <c r="D39" i="21"/>
  <c r="J38" i="21"/>
  <c r="G38" i="21"/>
  <c r="D38" i="21"/>
  <c r="L37" i="21"/>
  <c r="K37" i="21"/>
  <c r="J37" i="21" s="1"/>
  <c r="I37" i="21"/>
  <c r="H37" i="21"/>
  <c r="G37" i="21" s="1"/>
  <c r="F37" i="21"/>
  <c r="E37" i="21"/>
  <c r="J36" i="21"/>
  <c r="G36" i="21"/>
  <c r="D36" i="21"/>
  <c r="J35" i="21"/>
  <c r="G35" i="21"/>
  <c r="D35" i="21"/>
  <c r="J34" i="21"/>
  <c r="G34" i="21"/>
  <c r="D34" i="21"/>
  <c r="J33" i="21"/>
  <c r="G33" i="21"/>
  <c r="D33" i="21"/>
  <c r="L32" i="21"/>
  <c r="K32" i="21"/>
  <c r="J32" i="21" s="1"/>
  <c r="I32" i="21"/>
  <c r="H32" i="21"/>
  <c r="G32" i="21" s="1"/>
  <c r="F32" i="21"/>
  <c r="E32" i="21"/>
  <c r="J31" i="21"/>
  <c r="G31" i="21"/>
  <c r="D31" i="21"/>
  <c r="J30" i="21"/>
  <c r="G30" i="21"/>
  <c r="D30" i="21"/>
  <c r="J29" i="21"/>
  <c r="G29" i="21"/>
  <c r="D29" i="21"/>
  <c r="L28" i="21"/>
  <c r="K28" i="21"/>
  <c r="I28" i="21"/>
  <c r="H28" i="21"/>
  <c r="F28" i="21"/>
  <c r="E28" i="21"/>
  <c r="D28" i="21" s="1"/>
  <c r="J27" i="21"/>
  <c r="G27" i="21"/>
  <c r="D27" i="21"/>
  <c r="J26" i="21"/>
  <c r="G26" i="21"/>
  <c r="D26" i="21"/>
  <c r="J25" i="21"/>
  <c r="G25" i="21"/>
  <c r="D25" i="21"/>
  <c r="J24" i="21"/>
  <c r="G24" i="21"/>
  <c r="D24" i="21"/>
  <c r="L23" i="21"/>
  <c r="K23" i="21"/>
  <c r="I23" i="21"/>
  <c r="H23" i="21"/>
  <c r="F23" i="21"/>
  <c r="E23" i="21"/>
  <c r="J22" i="21"/>
  <c r="G22" i="21"/>
  <c r="D22" i="21"/>
  <c r="J21" i="21"/>
  <c r="G21" i="21"/>
  <c r="D21" i="21"/>
  <c r="J20" i="21"/>
  <c r="G20" i="21"/>
  <c r="D20" i="21"/>
  <c r="J19" i="21"/>
  <c r="G19" i="21"/>
  <c r="D19" i="21"/>
  <c r="L18" i="21"/>
  <c r="I18" i="21"/>
  <c r="H18" i="21"/>
  <c r="F18" i="21"/>
  <c r="E18" i="21"/>
  <c r="J17" i="21"/>
  <c r="G17" i="21"/>
  <c r="D17" i="21"/>
  <c r="L16" i="21"/>
  <c r="K16" i="21"/>
  <c r="I16" i="21"/>
  <c r="H16" i="21"/>
  <c r="G16" i="21"/>
  <c r="F16" i="21"/>
  <c r="E16" i="21"/>
  <c r="D16" i="21" s="1"/>
  <c r="J15" i="21"/>
  <c r="G15" i="21"/>
  <c r="D15" i="21"/>
  <c r="J14" i="21"/>
  <c r="G14" i="21"/>
  <c r="D14" i="21"/>
  <c r="J13" i="21"/>
  <c r="G13" i="21"/>
  <c r="D13" i="21"/>
  <c r="J12" i="21"/>
  <c r="G12" i="21"/>
  <c r="D12" i="21"/>
  <c r="L11" i="21"/>
  <c r="K11" i="21"/>
  <c r="I11" i="21"/>
  <c r="H11" i="21"/>
  <c r="F11" i="21"/>
  <c r="F10" i="21" s="1"/>
  <c r="E11" i="21"/>
  <c r="J42" i="21" l="1"/>
  <c r="G47" i="21"/>
  <c r="J23" i="21"/>
  <c r="L10" i="21"/>
  <c r="G51" i="21"/>
  <c r="D51" i="21"/>
  <c r="D47" i="21"/>
  <c r="D42" i="21"/>
  <c r="D37" i="21"/>
  <c r="D32" i="21"/>
  <c r="J28" i="21"/>
  <c r="G28" i="21"/>
  <c r="G23" i="21"/>
  <c r="D23" i="21"/>
  <c r="J18" i="21"/>
  <c r="I10" i="21"/>
  <c r="G18" i="21"/>
  <c r="D18" i="21"/>
  <c r="K10" i="21"/>
  <c r="G11" i="21"/>
  <c r="D11" i="21"/>
  <c r="E10" i="21"/>
  <c r="H10" i="21"/>
  <c r="J16" i="21"/>
  <c r="J11" i="21"/>
  <c r="J10" i="21" l="1"/>
  <c r="G10" i="21"/>
  <c r="D10" i="21"/>
</calcChain>
</file>

<file path=xl/sharedStrings.xml><?xml version="1.0" encoding="utf-8"?>
<sst xmlns="http://schemas.openxmlformats.org/spreadsheetml/2006/main" count="98" uniqueCount="47">
  <si>
    <t>к пояснительной записке</t>
  </si>
  <si>
    <t>№ п/п</t>
  </si>
  <si>
    <t>Наименование</t>
  </si>
  <si>
    <t>Всего</t>
  </si>
  <si>
    <t>в том числе:</t>
  </si>
  <si>
    <t>за счет средств местного бюджета</t>
  </si>
  <si>
    <t>ВСЕГО, в том числе:</t>
  </si>
  <si>
    <t>Администрация города</t>
  </si>
  <si>
    <t>Департамент городского хозяйства</t>
  </si>
  <si>
    <t>Департамент образования</t>
  </si>
  <si>
    <t>Субсидия на возмещение процентов</t>
  </si>
  <si>
    <t>Субсидия на предоставление операционного платежа</t>
  </si>
  <si>
    <t>Субсидия на предоставление инвестиционного платежа</t>
  </si>
  <si>
    <t>Отдел планирования расходов  52 21 58</t>
  </si>
  <si>
    <t>Главный распорядитель бюджетных средств</t>
  </si>
  <si>
    <t>Средняя общеобразовательная школа № 9 в микрорайоне 39 г. Сургута. Блок 2</t>
  </si>
  <si>
    <t>1.</t>
  </si>
  <si>
    <t>2.</t>
  </si>
  <si>
    <t>Субсидия на предоставление капитального гранта</t>
  </si>
  <si>
    <t>ДАиГ</t>
  </si>
  <si>
    <t>3.</t>
  </si>
  <si>
    <t>4.</t>
  </si>
  <si>
    <t>Средняя общеобразовательная школа в микрорайоне 5А г. Сургут (Общеобразовательная организация с универсальной безбарьерной средой)</t>
  </si>
  <si>
    <t>Автомобильная дорога - проспект Комсомольский на участке от ул. Федорова до ул. Кайдалова в г.Сургуте</t>
  </si>
  <si>
    <t>Спортивный комплекс с универсальным игровым залом 90 чел/час (мкр. А)</t>
  </si>
  <si>
    <t>Спортивный комплекс с универсальным игровым залом и дворец боевых искусств» в микрорайоне 30 А в муниципальном образовании городской округ Сургут Ханты-Мансийского автономного округа – Югры. I этап строительства. Дворец боевых искусств</t>
  </si>
  <si>
    <t>Спортивный комплекс с универсальным игровым залом в мкр. Хоззона (по ул. Маяковского) в муниципальном образовании городской округ Сургут Ханты-Мансийского автономного округа – Югры</t>
  </si>
  <si>
    <t>Спортивный комплекс с искусственным льдом (хоз. зона)</t>
  </si>
  <si>
    <t>Спортивный комплекс с универсальным игровым залом и дворец боевых искусств» в микрорайоне 30 А в муниципальном образовании городской округ Сургут Ханты-Мансийского автономного округа – Югры. II этап строительства. Спортивный комплекс с универсальным игровым залом</t>
  </si>
  <si>
    <t>Средняя общеобразовательная школа в микрорайоне 20А г. Сургут (Общеобразовательная организация с универсальной безбарьерной средой)</t>
  </si>
  <si>
    <t>5.</t>
  </si>
  <si>
    <t>6.</t>
  </si>
  <si>
    <t>7.</t>
  </si>
  <si>
    <t>8.</t>
  </si>
  <si>
    <t>9.</t>
  </si>
  <si>
    <t>10.</t>
  </si>
  <si>
    <t>2024 год</t>
  </si>
  <si>
    <t>Департамент финансов</t>
  </si>
  <si>
    <t>Страховое покрытие</t>
  </si>
  <si>
    <t>Резерв</t>
  </si>
  <si>
    <t>2025 год</t>
  </si>
  <si>
    <t xml:space="preserve">2026 год </t>
  </si>
  <si>
    <t>Объекты уличного освещения</t>
  </si>
  <si>
    <t xml:space="preserve">за счет межбюджетных трансфертов из бюджетов других уровней  </t>
  </si>
  <si>
    <t>(тыс. рублей)</t>
  </si>
  <si>
    <t xml:space="preserve">Информация об объеме расходов, 
предусмотренных в проекте бюджета города Сургута на 2024 год и плановый период 2025 – 2026 годов,  
на реализацию концессионных соглашений 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</si>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</sst>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4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9" fillId="0" borderId="0"/>
    <xf numFmtId="0" fontId="11" fillId="0" borderId="0"/>
  </cellStyleXfs>
  <cellXfs count="46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Border="1" applyAlignment="1">
      <alignment horizontal="center" vertical="center" wrapText="1"/>
    </xf>
    <xf numFmtId="4" fontId="4" fillId="0" borderId="0" xfId="1" applyNumberFormat="1" applyFont="1" applyBorder="1" applyAlignment="1">
      <alignment horizontal="center" vertical="center" wrapText="1"/>
    </xf>
    <xf numFmtId="0" fontId="1" fillId="0" borderId="0" xfId="1" applyFont="1" applyFill="1" applyAlignment="1">
      <alignment vertical="center"/>
    </xf>
    <xf numFmtId="0" fontId="1" fillId="0" borderId="0" xfId="1" applyFont="1" applyFill="1"/>
    <xf numFmtId="49" fontId="6" fillId="2" borderId="2" xfId="1" applyNumberFormat="1" applyFont="1" applyFill="1" applyBorder="1" applyAlignment="1">
      <alignment horizontal="center" vertical="center" wrapText="1"/>
    </xf>
    <xf numFmtId="0" fontId="7" fillId="3" borderId="0" xfId="1" applyFont="1" applyFill="1"/>
    <xf numFmtId="0" fontId="8" fillId="3" borderId="0" xfId="1" applyFont="1" applyFill="1"/>
    <xf numFmtId="0" fontId="1" fillId="0" borderId="0" xfId="1" applyFont="1" applyAlignment="1">
      <alignment vertical="center"/>
    </xf>
    <xf numFmtId="49" fontId="6" fillId="2" borderId="2" xfId="1" applyNumberFormat="1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right" vertical="center" wrapText="1"/>
    </xf>
    <xf numFmtId="49" fontId="6" fillId="2" borderId="6" xfId="1" applyNumberFormat="1" applyFont="1" applyFill="1" applyBorder="1" applyAlignment="1">
      <alignment horizontal="left" vertical="center" wrapText="1"/>
    </xf>
    <xf numFmtId="0" fontId="3" fillId="3" borderId="6" xfId="1" applyFont="1" applyFill="1" applyBorder="1" applyAlignment="1">
      <alignment horizontal="left" vertical="center" wrapText="1" indent="2"/>
    </xf>
    <xf numFmtId="0" fontId="3" fillId="4" borderId="6" xfId="1" applyFont="1" applyFill="1" applyBorder="1" applyAlignment="1">
      <alignment horizontal="justify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justify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center"/>
    </xf>
    <xf numFmtId="0" fontId="13" fillId="0" borderId="0" xfId="1" applyFont="1"/>
    <xf numFmtId="0" fontId="14" fillId="3" borderId="0" xfId="1" applyFont="1" applyFill="1"/>
    <xf numFmtId="0" fontId="12" fillId="3" borderId="0" xfId="1" applyFont="1" applyFill="1" applyBorder="1" applyAlignment="1">
      <alignment horizontal="center" vertical="center"/>
    </xf>
    <xf numFmtId="0" fontId="12" fillId="3" borderId="0" xfId="1" applyFont="1" applyFill="1" applyBorder="1" applyAlignment="1">
      <alignment horizontal="justify" vertical="center" wrapText="1"/>
    </xf>
    <xf numFmtId="164" fontId="12" fillId="3" borderId="0" xfId="1" applyNumberFormat="1" applyFont="1" applyFill="1" applyBorder="1" applyAlignment="1">
      <alignment horizontal="center" vertical="center"/>
    </xf>
    <xf numFmtId="49" fontId="3" fillId="4" borderId="2" xfId="1" applyNumberFormat="1" applyFont="1" applyFill="1" applyBorder="1" applyAlignment="1">
      <alignment horizontal="center" vertical="center"/>
    </xf>
    <xf numFmtId="49" fontId="3" fillId="3" borderId="2" xfId="1" applyNumberFormat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1" applyFont="1"/>
    <xf numFmtId="4" fontId="5" fillId="0" borderId="0" xfId="1" applyNumberFormat="1" applyFont="1" applyBorder="1" applyAlignment="1">
      <alignment horizontal="center" vertical="center" wrapText="1"/>
    </xf>
    <xf numFmtId="0" fontId="2" fillId="3" borderId="0" xfId="1" applyFont="1" applyFill="1"/>
    <xf numFmtId="0" fontId="3" fillId="3" borderId="5" xfId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49" fontId="10" fillId="0" borderId="2" xfId="2" applyNumberFormat="1" applyFont="1" applyFill="1" applyBorder="1" applyAlignment="1">
      <alignment horizontal="center" vertical="center" wrapText="1"/>
    </xf>
    <xf numFmtId="164" fontId="6" fillId="2" borderId="2" xfId="2" applyNumberFormat="1" applyFont="1" applyFill="1" applyBorder="1" applyAlignment="1">
      <alignment horizontal="center" vertical="center" wrapText="1"/>
    </xf>
    <xf numFmtId="164" fontId="3" fillId="4" borderId="2" xfId="1" applyNumberFormat="1" applyFont="1" applyFill="1" applyBorder="1" applyAlignment="1">
      <alignment horizontal="center" vertical="center"/>
    </xf>
    <xf numFmtId="164" fontId="3" fillId="3" borderId="2" xfId="1" applyNumberFormat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49" fontId="10" fillId="0" borderId="2" xfId="2" applyNumberFormat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4" fillId="0" borderId="0" xfId="1" applyFont="1" applyAlignment="1"/>
    <xf numFmtId="0" fontId="5" fillId="0" borderId="0" xfId="1" applyFont="1" applyBorder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center" vertical="center" wrapText="1"/>
    </xf>
    <xf numFmtId="49" fontId="10" fillId="0" borderId="3" xfId="1" applyNumberFormat="1" applyFont="1" applyFill="1" applyBorder="1" applyAlignment="1">
      <alignment horizontal="center" vertical="center" wrapText="1"/>
    </xf>
    <xf numFmtId="49" fontId="10" fillId="0" borderId="4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Обычный 4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"/>
  <sheetViews>
    <sheetView tabSelected="1" view="pageBreakPreview" zoomScale="80" zoomScaleNormal="100" zoomScaleSheetLayoutView="80" workbookViewId="0">
      <pane ySplit="9" topLeftCell="A10" activePane="bottomLeft" state="frozen"/>
      <selection pane="bottomLeft" activeCell="A4" sqref="A4:L4"/>
    </sheetView>
  </sheetViews>
  <sheetFormatPr defaultColWidth="9.140625" defaultRowHeight="15.75" x14ac:dyDescent="0.2"/>
  <cols>
    <col min="1" max="1" width="7.42578125" style="18" customWidth="1"/>
    <col min="2" max="2" width="47.5703125" style="18" customWidth="1"/>
    <col min="3" max="3" width="18.7109375" style="19" customWidth="1"/>
    <col min="4" max="12" width="15.7109375" style="19" customWidth="1"/>
    <col min="13" max="13" width="24.7109375" style="19" customWidth="1"/>
    <col min="14" max="16384" width="9.140625" style="19"/>
  </cols>
  <sheetData>
    <row r="1" spans="1:12" s="27" customFormat="1" ht="22.5" customHeight="1" x14ac:dyDescent="0.3">
      <c r="A1" s="1"/>
      <c r="B1" s="1"/>
      <c r="K1" s="40" t="s">
        <v>46</v>
      </c>
      <c r="L1" s="40"/>
    </row>
    <row r="2" spans="1:12" s="27" customFormat="1" ht="18.75" customHeight="1" x14ac:dyDescent="0.3">
      <c r="A2" s="1"/>
      <c r="B2" s="1"/>
      <c r="K2" s="40" t="s">
        <v>0</v>
      </c>
      <c r="L2" s="40"/>
    </row>
    <row r="4" spans="1:12" s="27" customFormat="1" ht="72" customHeight="1" x14ac:dyDescent="0.2">
      <c r="A4" s="41" t="s">
        <v>45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s="27" customFormat="1" ht="20.25" x14ac:dyDescent="0.2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28"/>
    </row>
    <row r="6" spans="1:12" s="27" customFormat="1" ht="18.75" x14ac:dyDescent="0.2">
      <c r="A6" s="1"/>
      <c r="B6" s="2"/>
      <c r="C6" s="2"/>
      <c r="D6" s="3"/>
      <c r="E6" s="3"/>
      <c r="F6" s="3"/>
      <c r="G6" s="3"/>
      <c r="H6" s="3"/>
      <c r="I6" s="3"/>
      <c r="J6" s="3"/>
      <c r="K6" s="3"/>
      <c r="L6" s="11" t="s">
        <v>44</v>
      </c>
    </row>
    <row r="7" spans="1:12" s="26" customFormat="1" ht="15" x14ac:dyDescent="0.2">
      <c r="A7" s="42" t="s">
        <v>1</v>
      </c>
      <c r="B7" s="42" t="s">
        <v>2</v>
      </c>
      <c r="C7" s="43" t="s">
        <v>14</v>
      </c>
      <c r="D7" s="38" t="s">
        <v>36</v>
      </c>
      <c r="E7" s="38"/>
      <c r="F7" s="38"/>
      <c r="G7" s="38" t="s">
        <v>40</v>
      </c>
      <c r="H7" s="38"/>
      <c r="I7" s="38"/>
      <c r="J7" s="38" t="s">
        <v>41</v>
      </c>
      <c r="K7" s="38"/>
      <c r="L7" s="38"/>
    </row>
    <row r="8" spans="1:12" s="4" customFormat="1" ht="15" x14ac:dyDescent="0.2">
      <c r="A8" s="42"/>
      <c r="B8" s="42"/>
      <c r="C8" s="44"/>
      <c r="D8" s="38" t="s">
        <v>3</v>
      </c>
      <c r="E8" s="38" t="s">
        <v>4</v>
      </c>
      <c r="F8" s="38"/>
      <c r="G8" s="38" t="s">
        <v>3</v>
      </c>
      <c r="H8" s="38" t="s">
        <v>4</v>
      </c>
      <c r="I8" s="38"/>
      <c r="J8" s="38" t="s">
        <v>3</v>
      </c>
      <c r="K8" s="38" t="s">
        <v>4</v>
      </c>
      <c r="L8" s="38"/>
    </row>
    <row r="9" spans="1:12" s="5" customFormat="1" ht="86.25" customHeight="1" x14ac:dyDescent="0.2">
      <c r="A9" s="42"/>
      <c r="B9" s="42"/>
      <c r="C9" s="45"/>
      <c r="D9" s="38"/>
      <c r="E9" s="32" t="s">
        <v>5</v>
      </c>
      <c r="F9" s="32" t="s">
        <v>43</v>
      </c>
      <c r="G9" s="38"/>
      <c r="H9" s="32" t="s">
        <v>5</v>
      </c>
      <c r="I9" s="32" t="s">
        <v>43</v>
      </c>
      <c r="J9" s="38"/>
      <c r="K9" s="32" t="s">
        <v>5</v>
      </c>
      <c r="L9" s="32" t="s">
        <v>43</v>
      </c>
    </row>
    <row r="10" spans="1:12" s="7" customFormat="1" ht="19.5" customHeight="1" x14ac:dyDescent="0.2">
      <c r="A10" s="6"/>
      <c r="B10" s="12" t="s">
        <v>6</v>
      </c>
      <c r="C10" s="10"/>
      <c r="D10" s="33">
        <f>E10+F10</f>
        <v>1822794.7</v>
      </c>
      <c r="E10" s="33">
        <f>E11+E16+E18+E23+E28+E32+E37+E42+E47+E51</f>
        <v>743457</v>
      </c>
      <c r="F10" s="33">
        <f>F11+F16+F18+F23+F28+F32+F37+F42+F47+F51</f>
        <v>1079337.7</v>
      </c>
      <c r="G10" s="33">
        <f>H10+I10</f>
        <v>1155220.8999999999</v>
      </c>
      <c r="H10" s="33">
        <f>H11+H16+H18+H23+H28+H32+H37+H42+H47+H51</f>
        <v>544694.6</v>
      </c>
      <c r="I10" s="33">
        <f>I11+I16+I18+I23+I28+I32+I37+I42+I47+I51</f>
        <v>610526.30000000005</v>
      </c>
      <c r="J10" s="33">
        <f>K10+L10</f>
        <v>1479062.6</v>
      </c>
      <c r="K10" s="33">
        <f>K11+K16+K18+K23+K28+K32+K37+K42+K47+K51</f>
        <v>574615.9</v>
      </c>
      <c r="L10" s="33">
        <f>L11+L16+L18+L23+L28+L32+L37+L42+L47+L51</f>
        <v>904446.7</v>
      </c>
    </row>
    <row r="11" spans="1:12" s="20" customFormat="1" ht="31.5" x14ac:dyDescent="0.25">
      <c r="A11" s="24" t="s">
        <v>16</v>
      </c>
      <c r="B11" s="14" t="s">
        <v>15</v>
      </c>
      <c r="C11" s="16"/>
      <c r="D11" s="34">
        <f>E11+F11</f>
        <v>194711.90000000002</v>
      </c>
      <c r="E11" s="34">
        <f>SUM(E12:E15)</f>
        <v>31601.200000000004</v>
      </c>
      <c r="F11" s="34">
        <f>SUM(F12:F15)</f>
        <v>163110.70000000001</v>
      </c>
      <c r="G11" s="34">
        <f>H11+I11</f>
        <v>197384.5</v>
      </c>
      <c r="H11" s="34">
        <f t="shared" ref="H11" si="0">SUM(H12:H15)</f>
        <v>32337.3</v>
      </c>
      <c r="I11" s="34">
        <f>SUM(I12:I15)</f>
        <v>165047.20000000001</v>
      </c>
      <c r="J11" s="34">
        <f>K11+L11</f>
        <v>200203.9</v>
      </c>
      <c r="K11" s="34">
        <f>SUM(K12:K15)</f>
        <v>33106.9</v>
      </c>
      <c r="L11" s="34">
        <f t="shared" ref="L11" si="1">SUM(L12:L15)</f>
        <v>167097</v>
      </c>
    </row>
    <row r="12" spans="1:12" s="20" customFormat="1" ht="31.5" x14ac:dyDescent="0.25">
      <c r="A12" s="25"/>
      <c r="B12" s="13" t="s">
        <v>12</v>
      </c>
      <c r="C12" s="36" t="s">
        <v>9</v>
      </c>
      <c r="D12" s="35">
        <f>E12+F12</f>
        <v>138804.79999999999</v>
      </c>
      <c r="E12" s="35">
        <v>13880.5</v>
      </c>
      <c r="F12" s="35">
        <v>124924.3</v>
      </c>
      <c r="G12" s="35">
        <f>H12+I12</f>
        <v>152644.1</v>
      </c>
      <c r="H12" s="35">
        <v>15264.4</v>
      </c>
      <c r="I12" s="35">
        <v>137379.70000000001</v>
      </c>
      <c r="J12" s="35">
        <f>K12+L12</f>
        <v>167865.60000000001</v>
      </c>
      <c r="K12" s="35">
        <v>16786.599999999999</v>
      </c>
      <c r="L12" s="35">
        <v>151079</v>
      </c>
    </row>
    <row r="13" spans="1:12" s="20" customFormat="1" ht="18" customHeight="1" x14ac:dyDescent="0.25">
      <c r="A13" s="25"/>
      <c r="B13" s="13" t="s">
        <v>10</v>
      </c>
      <c r="C13" s="39"/>
      <c r="D13" s="35">
        <f>E13+F13</f>
        <v>42429.3</v>
      </c>
      <c r="E13" s="35">
        <v>4242.8999999999996</v>
      </c>
      <c r="F13" s="35">
        <v>38186.400000000001</v>
      </c>
      <c r="G13" s="35">
        <f>H13+I13</f>
        <v>30741.7</v>
      </c>
      <c r="H13" s="35">
        <v>3074.2</v>
      </c>
      <c r="I13" s="35">
        <v>27667.5</v>
      </c>
      <c r="J13" s="35">
        <f>K13+L13</f>
        <v>17797.900000000001</v>
      </c>
      <c r="K13" s="35">
        <v>1779.9</v>
      </c>
      <c r="L13" s="35">
        <v>16018</v>
      </c>
    </row>
    <row r="14" spans="1:12" s="20" customFormat="1" ht="31.5" x14ac:dyDescent="0.25">
      <c r="A14" s="25"/>
      <c r="B14" s="13" t="s">
        <v>11</v>
      </c>
      <c r="C14" s="39"/>
      <c r="D14" s="35">
        <f t="shared" ref="D14:D22" si="2">E14+F14</f>
        <v>13021.9</v>
      </c>
      <c r="E14" s="35">
        <v>13021.9</v>
      </c>
      <c r="F14" s="35"/>
      <c r="G14" s="35">
        <f t="shared" ref="G14:G22" si="3">H14+I14</f>
        <v>13542.8</v>
      </c>
      <c r="H14" s="35">
        <v>13542.8</v>
      </c>
      <c r="I14" s="35"/>
      <c r="J14" s="35">
        <f t="shared" ref="J14:J22" si="4">K14+L14</f>
        <v>14084.5</v>
      </c>
      <c r="K14" s="35">
        <v>14084.5</v>
      </c>
      <c r="L14" s="35"/>
    </row>
    <row r="15" spans="1:12" s="20" customFormat="1" ht="18" x14ac:dyDescent="0.25">
      <c r="A15" s="25"/>
      <c r="B15" s="13" t="s">
        <v>38</v>
      </c>
      <c r="C15" s="37"/>
      <c r="D15" s="35">
        <f t="shared" si="2"/>
        <v>455.9</v>
      </c>
      <c r="E15" s="35">
        <v>455.9</v>
      </c>
      <c r="F15" s="35"/>
      <c r="G15" s="35">
        <f t="shared" si="3"/>
        <v>455.9</v>
      </c>
      <c r="H15" s="35">
        <v>455.9</v>
      </c>
      <c r="I15" s="35"/>
      <c r="J15" s="35">
        <f t="shared" si="4"/>
        <v>455.9</v>
      </c>
      <c r="K15" s="35">
        <v>455.9</v>
      </c>
      <c r="L15" s="35"/>
    </row>
    <row r="16" spans="1:12" s="20" customFormat="1" ht="63" x14ac:dyDescent="0.25">
      <c r="A16" s="24" t="s">
        <v>17</v>
      </c>
      <c r="B16" s="14" t="s">
        <v>22</v>
      </c>
      <c r="C16" s="15"/>
      <c r="D16" s="34">
        <f t="shared" si="2"/>
        <v>0</v>
      </c>
      <c r="E16" s="34">
        <f>SUM(E17:E17)</f>
        <v>0</v>
      </c>
      <c r="F16" s="34">
        <f>SUM(F17:F17)</f>
        <v>0</v>
      </c>
      <c r="G16" s="34">
        <f t="shared" si="3"/>
        <v>0</v>
      </c>
      <c r="H16" s="34">
        <f>SUM(H17:H17)</f>
        <v>0</v>
      </c>
      <c r="I16" s="34">
        <f>SUM(I17:I17)</f>
        <v>0</v>
      </c>
      <c r="J16" s="34">
        <f t="shared" si="4"/>
        <v>639548.6</v>
      </c>
      <c r="K16" s="34">
        <f>SUM(K17:K17)</f>
        <v>63954.9</v>
      </c>
      <c r="L16" s="34">
        <f>SUM(L17:L17)</f>
        <v>575593.69999999995</v>
      </c>
    </row>
    <row r="17" spans="1:12" s="20" customFormat="1" ht="31.5" x14ac:dyDescent="0.25">
      <c r="A17" s="25"/>
      <c r="B17" s="13" t="s">
        <v>18</v>
      </c>
      <c r="C17" s="30" t="s">
        <v>19</v>
      </c>
      <c r="D17" s="35">
        <f t="shared" si="2"/>
        <v>0</v>
      </c>
      <c r="E17" s="35"/>
      <c r="F17" s="35"/>
      <c r="G17" s="35">
        <f t="shared" si="3"/>
        <v>0</v>
      </c>
      <c r="H17" s="35"/>
      <c r="I17" s="35"/>
      <c r="J17" s="35">
        <f t="shared" si="4"/>
        <v>639548.6</v>
      </c>
      <c r="K17" s="35">
        <v>63954.9</v>
      </c>
      <c r="L17" s="35">
        <v>575593.69999999995</v>
      </c>
    </row>
    <row r="18" spans="1:12" s="8" customFormat="1" ht="63" x14ac:dyDescent="0.25">
      <c r="A18" s="24" t="s">
        <v>20</v>
      </c>
      <c r="B18" s="14" t="s">
        <v>29</v>
      </c>
      <c r="C18" s="15"/>
      <c r="D18" s="34">
        <f t="shared" si="2"/>
        <v>733993.2</v>
      </c>
      <c r="E18" s="34">
        <f>SUM(E19:E22)</f>
        <v>37960</v>
      </c>
      <c r="F18" s="34">
        <f>SUM(F19:F22)</f>
        <v>696033.2</v>
      </c>
      <c r="G18" s="34">
        <f t="shared" si="3"/>
        <v>552076.5</v>
      </c>
      <c r="H18" s="34">
        <f>SUM(H19:H22)</f>
        <v>106597.4</v>
      </c>
      <c r="I18" s="34">
        <f>SUM(I19:I22)</f>
        <v>445479.1</v>
      </c>
      <c r="J18" s="34">
        <f t="shared" si="4"/>
        <v>238147.9</v>
      </c>
      <c r="K18" s="34">
        <f>SUM(K19:K22)</f>
        <v>76391.899999999994</v>
      </c>
      <c r="L18" s="34">
        <f>SUM(L19:L22)</f>
        <v>161756</v>
      </c>
    </row>
    <row r="19" spans="1:12" s="8" customFormat="1" ht="31.5" x14ac:dyDescent="0.25">
      <c r="A19" s="25"/>
      <c r="B19" s="13" t="s">
        <v>18</v>
      </c>
      <c r="C19" s="30" t="s">
        <v>19</v>
      </c>
      <c r="D19" s="35">
        <f t="shared" si="2"/>
        <v>732666.6</v>
      </c>
      <c r="E19" s="35">
        <v>36633.4</v>
      </c>
      <c r="F19" s="35">
        <v>696033.2</v>
      </c>
      <c r="G19" s="35">
        <f t="shared" si="3"/>
        <v>0</v>
      </c>
      <c r="H19" s="35"/>
      <c r="I19" s="35"/>
      <c r="J19" s="35">
        <f t="shared" si="4"/>
        <v>0</v>
      </c>
      <c r="K19" s="35"/>
      <c r="L19" s="35"/>
    </row>
    <row r="20" spans="1:12" s="8" customFormat="1" ht="33.75" customHeight="1" x14ac:dyDescent="0.25">
      <c r="A20" s="25"/>
      <c r="B20" s="13" t="s">
        <v>12</v>
      </c>
      <c r="C20" s="36" t="s">
        <v>9</v>
      </c>
      <c r="D20" s="35">
        <f>E20+F20</f>
        <v>0</v>
      </c>
      <c r="E20" s="35"/>
      <c r="F20" s="35"/>
      <c r="G20" s="35">
        <f>H20+I20</f>
        <v>247936.30000000002</v>
      </c>
      <c r="H20" s="35">
        <v>24793.7</v>
      </c>
      <c r="I20" s="35">
        <v>223142.6</v>
      </c>
      <c r="J20" s="35">
        <f>K20+L20</f>
        <v>63254.400000000001</v>
      </c>
      <c r="K20" s="35">
        <v>6325.4</v>
      </c>
      <c r="L20" s="35">
        <v>56929</v>
      </c>
    </row>
    <row r="21" spans="1:12" s="8" customFormat="1" ht="18.75" customHeight="1" x14ac:dyDescent="0.25">
      <c r="A21" s="25"/>
      <c r="B21" s="13" t="s">
        <v>10</v>
      </c>
      <c r="C21" s="37"/>
      <c r="D21" s="35">
        <f t="shared" si="2"/>
        <v>0</v>
      </c>
      <c r="E21" s="35"/>
      <c r="F21" s="35"/>
      <c r="G21" s="35">
        <f t="shared" si="3"/>
        <v>247040.6</v>
      </c>
      <c r="H21" s="35">
        <v>24704.1</v>
      </c>
      <c r="I21" s="35">
        <v>222336.5</v>
      </c>
      <c r="J21" s="35">
        <f t="shared" si="4"/>
        <v>116474.6</v>
      </c>
      <c r="K21" s="35">
        <v>11647.6</v>
      </c>
      <c r="L21" s="35">
        <v>104827</v>
      </c>
    </row>
    <row r="22" spans="1:12" s="8" customFormat="1" ht="31.5" x14ac:dyDescent="0.25">
      <c r="A22" s="25"/>
      <c r="B22" s="13" t="s">
        <v>39</v>
      </c>
      <c r="C22" s="17" t="s">
        <v>37</v>
      </c>
      <c r="D22" s="35">
        <f t="shared" si="2"/>
        <v>1326.6</v>
      </c>
      <c r="E22" s="35">
        <v>1326.6</v>
      </c>
      <c r="F22" s="35"/>
      <c r="G22" s="35">
        <f t="shared" si="3"/>
        <v>57099.6</v>
      </c>
      <c r="H22" s="35">
        <v>57099.6</v>
      </c>
      <c r="I22" s="35"/>
      <c r="J22" s="35">
        <f t="shared" si="4"/>
        <v>58418.9</v>
      </c>
      <c r="K22" s="35">
        <v>58418.9</v>
      </c>
      <c r="L22" s="35"/>
    </row>
    <row r="23" spans="1:12" s="8" customFormat="1" ht="47.25" x14ac:dyDescent="0.25">
      <c r="A23" s="24" t="s">
        <v>21</v>
      </c>
      <c r="B23" s="14" t="s">
        <v>23</v>
      </c>
      <c r="C23" s="15"/>
      <c r="D23" s="34">
        <f>E23+F23</f>
        <v>82695</v>
      </c>
      <c r="E23" s="34">
        <f>SUM(E24:E27)</f>
        <v>82695</v>
      </c>
      <c r="F23" s="34">
        <f>SUM(F24:F27)</f>
        <v>0</v>
      </c>
      <c r="G23" s="34">
        <f>H23+I23</f>
        <v>47350.200000000004</v>
      </c>
      <c r="H23" s="34">
        <f t="shared" ref="H23:I23" si="5">SUM(H24:H27)</f>
        <v>47350.200000000004</v>
      </c>
      <c r="I23" s="34">
        <f t="shared" si="5"/>
        <v>0</v>
      </c>
      <c r="J23" s="34">
        <f>K23+L23</f>
        <v>40436.6</v>
      </c>
      <c r="K23" s="34">
        <f t="shared" ref="K23:L23" si="6">SUM(K24:K27)</f>
        <v>40436.6</v>
      </c>
      <c r="L23" s="34">
        <f t="shared" si="6"/>
        <v>0</v>
      </c>
    </row>
    <row r="24" spans="1:12" s="8" customFormat="1" ht="31.5" x14ac:dyDescent="0.25">
      <c r="A24" s="25"/>
      <c r="B24" s="13" t="s">
        <v>12</v>
      </c>
      <c r="C24" s="36" t="s">
        <v>8</v>
      </c>
      <c r="D24" s="35">
        <f>E24+F24</f>
        <v>44491</v>
      </c>
      <c r="E24" s="35">
        <v>44491</v>
      </c>
      <c r="F24" s="35"/>
      <c r="G24" s="35">
        <f>H24+I24</f>
        <v>19346.3</v>
      </c>
      <c r="H24" s="35">
        <v>19346.3</v>
      </c>
      <c r="I24" s="35"/>
      <c r="J24" s="35">
        <f>K24+L24</f>
        <v>19346.3</v>
      </c>
      <c r="K24" s="35">
        <v>19346.3</v>
      </c>
      <c r="L24" s="35"/>
    </row>
    <row r="25" spans="1:12" s="8" customFormat="1" ht="18" x14ac:dyDescent="0.25">
      <c r="A25" s="25"/>
      <c r="B25" s="13" t="s">
        <v>10</v>
      </c>
      <c r="C25" s="39"/>
      <c r="D25" s="35">
        <f t="shared" ref="D25:D27" si="7">E25+F25</f>
        <v>10644.3</v>
      </c>
      <c r="E25" s="35">
        <v>10644.3</v>
      </c>
      <c r="F25" s="35"/>
      <c r="G25" s="35">
        <f t="shared" ref="G25:G27" si="8">H25+I25</f>
        <v>6307.8</v>
      </c>
      <c r="H25" s="35">
        <v>6307.8</v>
      </c>
      <c r="I25" s="35"/>
      <c r="J25" s="35">
        <f t="shared" ref="J25:J27" si="9">K25+L25</f>
        <v>3999.9</v>
      </c>
      <c r="K25" s="35">
        <v>3999.9</v>
      </c>
      <c r="L25" s="35"/>
    </row>
    <row r="26" spans="1:12" s="8" customFormat="1" ht="39.75" customHeight="1" x14ac:dyDescent="0.25">
      <c r="A26" s="25"/>
      <c r="B26" s="13" t="s">
        <v>11</v>
      </c>
      <c r="C26" s="37"/>
      <c r="D26" s="35">
        <f t="shared" si="7"/>
        <v>14743.3</v>
      </c>
      <c r="E26" s="35">
        <v>14743.3</v>
      </c>
      <c r="F26" s="35"/>
      <c r="G26" s="35">
        <f t="shared" si="8"/>
        <v>13463.7</v>
      </c>
      <c r="H26" s="35">
        <v>13463.7</v>
      </c>
      <c r="I26" s="35"/>
      <c r="J26" s="35">
        <f t="shared" si="9"/>
        <v>12058.2</v>
      </c>
      <c r="K26" s="35">
        <v>12058.2</v>
      </c>
      <c r="L26" s="35"/>
    </row>
    <row r="27" spans="1:12" s="8" customFormat="1" ht="31.5" x14ac:dyDescent="0.25">
      <c r="A27" s="25"/>
      <c r="B27" s="13" t="s">
        <v>39</v>
      </c>
      <c r="C27" s="17" t="s">
        <v>37</v>
      </c>
      <c r="D27" s="35">
        <f t="shared" si="7"/>
        <v>12816.4</v>
      </c>
      <c r="E27" s="35">
        <v>12816.4</v>
      </c>
      <c r="F27" s="35"/>
      <c r="G27" s="35">
        <f t="shared" si="8"/>
        <v>8232.4</v>
      </c>
      <c r="H27" s="35">
        <v>8232.4</v>
      </c>
      <c r="I27" s="35"/>
      <c r="J27" s="35">
        <f t="shared" si="9"/>
        <v>5032.2</v>
      </c>
      <c r="K27" s="35">
        <v>5032.2</v>
      </c>
      <c r="L27" s="35"/>
    </row>
    <row r="28" spans="1:12" s="8" customFormat="1" ht="31.5" x14ac:dyDescent="0.25">
      <c r="A28" s="24" t="s">
        <v>30</v>
      </c>
      <c r="B28" s="14" t="s">
        <v>24</v>
      </c>
      <c r="C28" s="15"/>
      <c r="D28" s="34">
        <f>E28+F28</f>
        <v>105635.9</v>
      </c>
      <c r="E28" s="34">
        <f>SUM(E29:E31)</f>
        <v>105635.9</v>
      </c>
      <c r="F28" s="34">
        <f>SUM(F29:F31)</f>
        <v>0</v>
      </c>
      <c r="G28" s="34">
        <f>H28+I28</f>
        <v>29427.399999999998</v>
      </c>
      <c r="H28" s="34">
        <f>SUM(H29:H31)</f>
        <v>29427.399999999998</v>
      </c>
      <c r="I28" s="34">
        <f>SUM(I29:I31)</f>
        <v>0</v>
      </c>
      <c r="J28" s="34">
        <f>K28+L28</f>
        <v>29623.399999999998</v>
      </c>
      <c r="K28" s="34">
        <f>SUM(K29:K31)</f>
        <v>29623.399999999998</v>
      </c>
      <c r="L28" s="34">
        <f>SUM(L29:L31)</f>
        <v>0</v>
      </c>
    </row>
    <row r="29" spans="1:12" s="8" customFormat="1" ht="31.5" x14ac:dyDescent="0.25">
      <c r="A29" s="25"/>
      <c r="B29" s="13" t="s">
        <v>12</v>
      </c>
      <c r="C29" s="36" t="s">
        <v>7</v>
      </c>
      <c r="D29" s="35">
        <f t="shared" ref="D29" si="10">E29+F29</f>
        <v>20467.5</v>
      </c>
      <c r="E29" s="35">
        <v>20467.5</v>
      </c>
      <c r="F29" s="35"/>
      <c r="G29" s="35">
        <f t="shared" ref="G29" si="11">H29+I29</f>
        <v>20467.5</v>
      </c>
      <c r="H29" s="35">
        <v>20467.5</v>
      </c>
      <c r="I29" s="35"/>
      <c r="J29" s="35">
        <f t="shared" ref="J29" si="12">K29+L29</f>
        <v>20467</v>
      </c>
      <c r="K29" s="35">
        <v>20467</v>
      </c>
      <c r="L29" s="35"/>
    </row>
    <row r="30" spans="1:12" s="8" customFormat="1" ht="31.5" x14ac:dyDescent="0.25">
      <c r="A30" s="25"/>
      <c r="B30" s="13" t="s">
        <v>11</v>
      </c>
      <c r="C30" s="37"/>
      <c r="D30" s="35">
        <f>E30+F30</f>
        <v>1428.2</v>
      </c>
      <c r="E30" s="35">
        <v>1428.2</v>
      </c>
      <c r="F30" s="35"/>
      <c r="G30" s="35">
        <f>H30+I30</f>
        <v>4911.6000000000004</v>
      </c>
      <c r="H30" s="35">
        <v>4911.6000000000004</v>
      </c>
      <c r="I30" s="35"/>
      <c r="J30" s="35">
        <f>K30+L30</f>
        <v>5108.1000000000004</v>
      </c>
      <c r="K30" s="35">
        <v>5108.1000000000004</v>
      </c>
      <c r="L30" s="35"/>
    </row>
    <row r="31" spans="1:12" s="8" customFormat="1" ht="31.5" x14ac:dyDescent="0.25">
      <c r="A31" s="25"/>
      <c r="B31" s="13" t="s">
        <v>39</v>
      </c>
      <c r="C31" s="30" t="s">
        <v>37</v>
      </c>
      <c r="D31" s="35">
        <f t="shared" ref="D31" si="13">E31+F31</f>
        <v>83740.2</v>
      </c>
      <c r="E31" s="35">
        <v>83740.2</v>
      </c>
      <c r="F31" s="35"/>
      <c r="G31" s="35">
        <f t="shared" ref="G31:G52" si="14">H31+I31</f>
        <v>4048.3</v>
      </c>
      <c r="H31" s="35">
        <v>4048.3</v>
      </c>
      <c r="I31" s="35"/>
      <c r="J31" s="35">
        <f t="shared" ref="J31:J52" si="15">K31+L31</f>
        <v>4048.3</v>
      </c>
      <c r="K31" s="35">
        <v>4048.3</v>
      </c>
      <c r="L31" s="35"/>
    </row>
    <row r="32" spans="1:12" s="8" customFormat="1" ht="104.25" customHeight="1" x14ac:dyDescent="0.25">
      <c r="A32" s="24" t="s">
        <v>31</v>
      </c>
      <c r="B32" s="14" t="s">
        <v>25</v>
      </c>
      <c r="C32" s="15"/>
      <c r="D32" s="34">
        <f>E32+F32</f>
        <v>106615</v>
      </c>
      <c r="E32" s="34">
        <f>SUM(E33:E36)</f>
        <v>88315</v>
      </c>
      <c r="F32" s="34">
        <f>SUM(F33:F36)</f>
        <v>18300</v>
      </c>
      <c r="G32" s="34">
        <f t="shared" si="14"/>
        <v>33928.800000000003</v>
      </c>
      <c r="H32" s="34">
        <f t="shared" ref="H32:I32" si="16">SUM(H33:H36)</f>
        <v>33928.800000000003</v>
      </c>
      <c r="I32" s="34">
        <f t="shared" si="16"/>
        <v>0</v>
      </c>
      <c r="J32" s="34">
        <f t="shared" si="15"/>
        <v>34422.9</v>
      </c>
      <c r="K32" s="34">
        <f t="shared" ref="K32:L32" si="17">SUM(K33:K36)</f>
        <v>34422.9</v>
      </c>
      <c r="L32" s="34">
        <f t="shared" si="17"/>
        <v>0</v>
      </c>
    </row>
    <row r="33" spans="1:12" s="8" customFormat="1" ht="31.5" x14ac:dyDescent="0.25">
      <c r="A33" s="25"/>
      <c r="B33" s="13" t="s">
        <v>18</v>
      </c>
      <c r="C33" s="30" t="s">
        <v>19</v>
      </c>
      <c r="D33" s="35">
        <f>E33+F33</f>
        <v>19263.2</v>
      </c>
      <c r="E33" s="35">
        <v>963.2</v>
      </c>
      <c r="F33" s="35">
        <v>18300</v>
      </c>
      <c r="G33" s="35">
        <f>H33+I33</f>
        <v>0</v>
      </c>
      <c r="H33" s="35"/>
      <c r="I33" s="35"/>
      <c r="J33" s="35">
        <f>K33+L33</f>
        <v>0</v>
      </c>
      <c r="K33" s="35"/>
      <c r="L33" s="35"/>
    </row>
    <row r="34" spans="1:12" s="8" customFormat="1" ht="31.5" x14ac:dyDescent="0.25">
      <c r="A34" s="25"/>
      <c r="B34" s="13" t="s">
        <v>12</v>
      </c>
      <c r="C34" s="36" t="s">
        <v>7</v>
      </c>
      <c r="D34" s="35">
        <f>E34+F34</f>
        <v>17364.7</v>
      </c>
      <c r="E34" s="35">
        <v>17364.7</v>
      </c>
      <c r="F34" s="35"/>
      <c r="G34" s="35">
        <f>H34+I34</f>
        <v>17364.7</v>
      </c>
      <c r="H34" s="35">
        <v>17364.7</v>
      </c>
      <c r="I34" s="35"/>
      <c r="J34" s="35">
        <f>K34+L34</f>
        <v>17364.3</v>
      </c>
      <c r="K34" s="35">
        <v>17364.3</v>
      </c>
      <c r="L34" s="35"/>
    </row>
    <row r="35" spans="1:12" s="8" customFormat="1" ht="31.5" x14ac:dyDescent="0.25">
      <c r="A35" s="25"/>
      <c r="B35" s="13" t="s">
        <v>11</v>
      </c>
      <c r="C35" s="37"/>
      <c r="D35" s="35">
        <f t="shared" ref="D35:D36" si="18">E35+F35</f>
        <v>1158.0999999999999</v>
      </c>
      <c r="E35" s="35">
        <v>1158.0999999999999</v>
      </c>
      <c r="F35" s="35"/>
      <c r="G35" s="35">
        <f t="shared" si="14"/>
        <v>12361.3</v>
      </c>
      <c r="H35" s="35">
        <v>12361.3</v>
      </c>
      <c r="I35" s="35"/>
      <c r="J35" s="35">
        <f t="shared" si="15"/>
        <v>12855.8</v>
      </c>
      <c r="K35" s="35">
        <v>12855.8</v>
      </c>
      <c r="L35" s="35"/>
    </row>
    <row r="36" spans="1:12" s="8" customFormat="1" ht="31.5" x14ac:dyDescent="0.25">
      <c r="A36" s="25"/>
      <c r="B36" s="13" t="s">
        <v>39</v>
      </c>
      <c r="C36" s="30" t="s">
        <v>37</v>
      </c>
      <c r="D36" s="35">
        <f t="shared" si="18"/>
        <v>68829</v>
      </c>
      <c r="E36" s="35">
        <v>68829</v>
      </c>
      <c r="F36" s="35"/>
      <c r="G36" s="35">
        <f t="shared" si="14"/>
        <v>4202.8</v>
      </c>
      <c r="H36" s="35">
        <v>4202.8</v>
      </c>
      <c r="I36" s="35"/>
      <c r="J36" s="35">
        <f t="shared" si="15"/>
        <v>4202.8</v>
      </c>
      <c r="K36" s="35">
        <v>4202.8</v>
      </c>
      <c r="L36" s="35"/>
    </row>
    <row r="37" spans="1:12" s="8" customFormat="1" ht="78.75" x14ac:dyDescent="0.25">
      <c r="A37" s="24" t="s">
        <v>32</v>
      </c>
      <c r="B37" s="14" t="s">
        <v>26</v>
      </c>
      <c r="C37" s="15"/>
      <c r="D37" s="34">
        <f>E37+F37</f>
        <v>228539.4</v>
      </c>
      <c r="E37" s="34">
        <f>SUM(E38:E41)</f>
        <v>107039.4</v>
      </c>
      <c r="F37" s="34">
        <f>SUM(F38:F41)</f>
        <v>121500</v>
      </c>
      <c r="G37" s="34">
        <f t="shared" si="14"/>
        <v>56971.5</v>
      </c>
      <c r="H37" s="34">
        <f t="shared" ref="H37:I37" si="19">SUM(H38:H41)</f>
        <v>56971.5</v>
      </c>
      <c r="I37" s="34">
        <f t="shared" si="19"/>
        <v>0</v>
      </c>
      <c r="J37" s="34">
        <f t="shared" si="15"/>
        <v>57568.7</v>
      </c>
      <c r="K37" s="34">
        <f t="shared" ref="K37:L37" si="20">SUM(K38:K41)</f>
        <v>57568.7</v>
      </c>
      <c r="L37" s="34">
        <f t="shared" si="20"/>
        <v>0</v>
      </c>
    </row>
    <row r="38" spans="1:12" s="8" customFormat="1" ht="31.5" x14ac:dyDescent="0.25">
      <c r="A38" s="25"/>
      <c r="B38" s="13" t="s">
        <v>18</v>
      </c>
      <c r="C38" s="30" t="s">
        <v>19</v>
      </c>
      <c r="D38" s="35">
        <f>E38+F38</f>
        <v>127894.8</v>
      </c>
      <c r="E38" s="35">
        <v>6394.8</v>
      </c>
      <c r="F38" s="35">
        <v>121500</v>
      </c>
      <c r="G38" s="35">
        <f>H38+I38</f>
        <v>0</v>
      </c>
      <c r="H38" s="35"/>
      <c r="I38" s="35"/>
      <c r="J38" s="35">
        <f>K38+L38</f>
        <v>0</v>
      </c>
      <c r="K38" s="35"/>
      <c r="L38" s="35"/>
    </row>
    <row r="39" spans="1:12" s="8" customFormat="1" ht="31.5" x14ac:dyDescent="0.25">
      <c r="A39" s="25"/>
      <c r="B39" s="13" t="s">
        <v>12</v>
      </c>
      <c r="C39" s="36" t="s">
        <v>7</v>
      </c>
      <c r="D39" s="35">
        <f>E39+F39</f>
        <v>22389.200000000001</v>
      </c>
      <c r="E39" s="35">
        <v>22389.200000000001</v>
      </c>
      <c r="F39" s="35"/>
      <c r="G39" s="35">
        <f>H39+I39</f>
        <v>22389.200000000001</v>
      </c>
      <c r="H39" s="35">
        <v>22389.200000000001</v>
      </c>
      <c r="I39" s="35"/>
      <c r="J39" s="35">
        <f>K39+L39</f>
        <v>22388.7</v>
      </c>
      <c r="K39" s="35">
        <v>22388.7</v>
      </c>
      <c r="L39" s="35"/>
    </row>
    <row r="40" spans="1:12" s="8" customFormat="1" ht="31.5" x14ac:dyDescent="0.25">
      <c r="A40" s="25"/>
      <c r="B40" s="13" t="s">
        <v>11</v>
      </c>
      <c r="C40" s="37"/>
      <c r="D40" s="35">
        <f t="shared" ref="D40:D41" si="21">E40+F40</f>
        <v>4352.2</v>
      </c>
      <c r="E40" s="35">
        <v>4352.2</v>
      </c>
      <c r="F40" s="35"/>
      <c r="G40" s="35">
        <f t="shared" si="14"/>
        <v>14942.1</v>
      </c>
      <c r="H40" s="35">
        <v>14942.1</v>
      </c>
      <c r="I40" s="35"/>
      <c r="J40" s="35">
        <f t="shared" si="15"/>
        <v>15539.8</v>
      </c>
      <c r="K40" s="35">
        <v>15539.8</v>
      </c>
      <c r="L40" s="35"/>
    </row>
    <row r="41" spans="1:12" s="8" customFormat="1" ht="31.5" x14ac:dyDescent="0.25">
      <c r="A41" s="25"/>
      <c r="B41" s="13" t="s">
        <v>39</v>
      </c>
      <c r="C41" s="30" t="s">
        <v>37</v>
      </c>
      <c r="D41" s="35">
        <f t="shared" si="21"/>
        <v>73903.199999999997</v>
      </c>
      <c r="E41" s="35">
        <v>73903.199999999997</v>
      </c>
      <c r="F41" s="35"/>
      <c r="G41" s="35">
        <f t="shared" si="14"/>
        <v>19640.2</v>
      </c>
      <c r="H41" s="35">
        <v>19640.2</v>
      </c>
      <c r="I41" s="35"/>
      <c r="J41" s="35">
        <f t="shared" si="15"/>
        <v>19640.2</v>
      </c>
      <c r="K41" s="35">
        <v>19640.2</v>
      </c>
      <c r="L41" s="35"/>
    </row>
    <row r="42" spans="1:12" s="8" customFormat="1" ht="31.5" x14ac:dyDescent="0.25">
      <c r="A42" s="24" t="s">
        <v>33</v>
      </c>
      <c r="B42" s="14" t="s">
        <v>27</v>
      </c>
      <c r="C42" s="15"/>
      <c r="D42" s="34">
        <f>E42+F42</f>
        <v>223426.8</v>
      </c>
      <c r="E42" s="34">
        <f>SUM(E43:E46)</f>
        <v>160433</v>
      </c>
      <c r="F42" s="34">
        <f>SUM(F43:F46)</f>
        <v>62993.8</v>
      </c>
      <c r="G42" s="34">
        <f>H42+I42</f>
        <v>63566.200000000004</v>
      </c>
      <c r="H42" s="34">
        <f t="shared" ref="H42:I42" si="22">SUM(H43:H46)</f>
        <v>63566.200000000004</v>
      </c>
      <c r="I42" s="34">
        <f t="shared" si="22"/>
        <v>0</v>
      </c>
      <c r="J42" s="34">
        <f t="shared" si="15"/>
        <v>64595.3</v>
      </c>
      <c r="K42" s="34">
        <f t="shared" ref="K42:L42" si="23">SUM(K43:K46)</f>
        <v>64595.3</v>
      </c>
      <c r="L42" s="34">
        <f t="shared" si="23"/>
        <v>0</v>
      </c>
    </row>
    <row r="43" spans="1:12" s="8" customFormat="1" ht="31.5" x14ac:dyDescent="0.25">
      <c r="A43" s="25"/>
      <c r="B43" s="13" t="s">
        <v>18</v>
      </c>
      <c r="C43" s="30" t="s">
        <v>19</v>
      </c>
      <c r="D43" s="35">
        <f>E43+F43</f>
        <v>66309.3</v>
      </c>
      <c r="E43" s="35">
        <v>3315.5</v>
      </c>
      <c r="F43" s="35">
        <v>62993.8</v>
      </c>
      <c r="G43" s="35">
        <f>H43+I43</f>
        <v>0</v>
      </c>
      <c r="H43" s="35"/>
      <c r="I43" s="35"/>
      <c r="J43" s="35">
        <f>K43+L43</f>
        <v>0</v>
      </c>
      <c r="K43" s="35"/>
      <c r="L43" s="35"/>
    </row>
    <row r="44" spans="1:12" s="8" customFormat="1" ht="31.5" x14ac:dyDescent="0.25">
      <c r="A44" s="25"/>
      <c r="B44" s="13" t="s">
        <v>12</v>
      </c>
      <c r="C44" s="36" t="s">
        <v>7</v>
      </c>
      <c r="D44" s="35">
        <f>E44+F44</f>
        <v>0</v>
      </c>
      <c r="E44" s="35"/>
      <c r="F44" s="35"/>
      <c r="G44" s="35">
        <f>H44+I44</f>
        <v>36838.800000000003</v>
      </c>
      <c r="H44" s="35">
        <v>36838.800000000003</v>
      </c>
      <c r="I44" s="35"/>
      <c r="J44" s="35">
        <f>K44+L44</f>
        <v>36838.800000000003</v>
      </c>
      <c r="K44" s="35">
        <v>36838.800000000003</v>
      </c>
      <c r="L44" s="35"/>
    </row>
    <row r="45" spans="1:12" s="8" customFormat="1" ht="31.5" x14ac:dyDescent="0.25">
      <c r="A45" s="25"/>
      <c r="B45" s="13" t="s">
        <v>11</v>
      </c>
      <c r="C45" s="37"/>
      <c r="D45" s="35">
        <f t="shared" ref="D45:D46" si="24">E45+F45</f>
        <v>2395.8000000000002</v>
      </c>
      <c r="E45" s="35">
        <v>2395.8000000000002</v>
      </c>
      <c r="F45" s="35"/>
      <c r="G45" s="35">
        <f t="shared" si="14"/>
        <v>25727.4</v>
      </c>
      <c r="H45" s="35">
        <v>25727.4</v>
      </c>
      <c r="I45" s="35"/>
      <c r="J45" s="35">
        <f t="shared" si="15"/>
        <v>26756.5</v>
      </c>
      <c r="K45" s="35">
        <v>26756.5</v>
      </c>
      <c r="L45" s="35"/>
    </row>
    <row r="46" spans="1:12" s="8" customFormat="1" ht="31.5" x14ac:dyDescent="0.25">
      <c r="A46" s="25"/>
      <c r="B46" s="13" t="s">
        <v>39</v>
      </c>
      <c r="C46" s="30" t="s">
        <v>37</v>
      </c>
      <c r="D46" s="35">
        <f t="shared" si="24"/>
        <v>154721.70000000001</v>
      </c>
      <c r="E46" s="35">
        <v>154721.70000000001</v>
      </c>
      <c r="F46" s="35"/>
      <c r="G46" s="35">
        <f t="shared" si="14"/>
        <v>1000</v>
      </c>
      <c r="H46" s="35">
        <v>1000</v>
      </c>
      <c r="I46" s="35"/>
      <c r="J46" s="35">
        <f t="shared" si="15"/>
        <v>1000</v>
      </c>
      <c r="K46" s="35">
        <v>1000</v>
      </c>
      <c r="L46" s="35"/>
    </row>
    <row r="47" spans="1:12" s="8" customFormat="1" ht="110.25" x14ac:dyDescent="0.25">
      <c r="A47" s="24" t="s">
        <v>34</v>
      </c>
      <c r="B47" s="14" t="s">
        <v>28</v>
      </c>
      <c r="C47" s="15"/>
      <c r="D47" s="34">
        <f>E47+F47</f>
        <v>107177.5</v>
      </c>
      <c r="E47" s="34">
        <f>E49+E48+E50</f>
        <v>89777.5</v>
      </c>
      <c r="F47" s="34">
        <f>F49+F48+F50</f>
        <v>17400</v>
      </c>
      <c r="G47" s="34">
        <f t="shared" si="14"/>
        <v>24515.8</v>
      </c>
      <c r="H47" s="34">
        <f t="shared" ref="H47:I47" si="25">H49+H48+H50</f>
        <v>24515.8</v>
      </c>
      <c r="I47" s="34">
        <f t="shared" si="25"/>
        <v>0</v>
      </c>
      <c r="J47" s="34">
        <f t="shared" si="15"/>
        <v>24515.3</v>
      </c>
      <c r="K47" s="34">
        <f t="shared" ref="K47:L47" si="26">K49+K48+K50</f>
        <v>24515.3</v>
      </c>
      <c r="L47" s="34">
        <f t="shared" si="26"/>
        <v>0</v>
      </c>
    </row>
    <row r="48" spans="1:12" s="8" customFormat="1" ht="31.5" x14ac:dyDescent="0.25">
      <c r="A48" s="25"/>
      <c r="B48" s="13" t="s">
        <v>18</v>
      </c>
      <c r="C48" s="30" t="s">
        <v>19</v>
      </c>
      <c r="D48" s="35">
        <f t="shared" ref="D48:D50" si="27">E48+F48</f>
        <v>18315.8</v>
      </c>
      <c r="E48" s="35">
        <v>915.8</v>
      </c>
      <c r="F48" s="35">
        <v>17400</v>
      </c>
      <c r="G48" s="35">
        <f t="shared" si="14"/>
        <v>0</v>
      </c>
      <c r="H48" s="35"/>
      <c r="I48" s="35"/>
      <c r="J48" s="35">
        <f t="shared" si="15"/>
        <v>0</v>
      </c>
      <c r="K48" s="35"/>
      <c r="L48" s="35"/>
    </row>
    <row r="49" spans="1:12" s="8" customFormat="1" ht="31.5" x14ac:dyDescent="0.25">
      <c r="A49" s="25"/>
      <c r="B49" s="13" t="s">
        <v>12</v>
      </c>
      <c r="C49" s="30" t="s">
        <v>7</v>
      </c>
      <c r="D49" s="35">
        <f t="shared" si="27"/>
        <v>20467.5</v>
      </c>
      <c r="E49" s="35">
        <v>20467.5</v>
      </c>
      <c r="F49" s="35"/>
      <c r="G49" s="35">
        <f t="shared" si="14"/>
        <v>20467.5</v>
      </c>
      <c r="H49" s="35">
        <v>20467.5</v>
      </c>
      <c r="I49" s="35"/>
      <c r="J49" s="35">
        <f t="shared" si="15"/>
        <v>20467</v>
      </c>
      <c r="K49" s="35">
        <v>20467</v>
      </c>
      <c r="L49" s="35"/>
    </row>
    <row r="50" spans="1:12" s="8" customFormat="1" ht="31.5" x14ac:dyDescent="0.25">
      <c r="A50" s="25"/>
      <c r="B50" s="13" t="s">
        <v>39</v>
      </c>
      <c r="C50" s="30" t="s">
        <v>37</v>
      </c>
      <c r="D50" s="35">
        <f t="shared" si="27"/>
        <v>68394.2</v>
      </c>
      <c r="E50" s="35">
        <v>68394.2</v>
      </c>
      <c r="F50" s="35"/>
      <c r="G50" s="35">
        <f t="shared" si="14"/>
        <v>4048.3</v>
      </c>
      <c r="H50" s="35">
        <v>4048.3</v>
      </c>
      <c r="I50" s="35"/>
      <c r="J50" s="35">
        <f t="shared" si="15"/>
        <v>4048.3</v>
      </c>
      <c r="K50" s="35">
        <v>4048.3</v>
      </c>
      <c r="L50" s="35"/>
    </row>
    <row r="51" spans="1:12" s="8" customFormat="1" ht="18" x14ac:dyDescent="0.25">
      <c r="A51" s="24" t="s">
        <v>35</v>
      </c>
      <c r="B51" s="14" t="s">
        <v>42</v>
      </c>
      <c r="C51" s="15"/>
      <c r="D51" s="34">
        <f>E51+F51</f>
        <v>40000</v>
      </c>
      <c r="E51" s="34">
        <f>E52</f>
        <v>40000</v>
      </c>
      <c r="F51" s="34">
        <f>F52</f>
        <v>0</v>
      </c>
      <c r="G51" s="34">
        <f t="shared" si="14"/>
        <v>150000</v>
      </c>
      <c r="H51" s="34">
        <f t="shared" ref="H51:I51" si="28">H52</f>
        <v>150000</v>
      </c>
      <c r="I51" s="34">
        <f t="shared" si="28"/>
        <v>0</v>
      </c>
      <c r="J51" s="34">
        <f t="shared" si="15"/>
        <v>150000</v>
      </c>
      <c r="K51" s="34">
        <f t="shared" ref="K51:L51" si="29">K52</f>
        <v>150000</v>
      </c>
      <c r="L51" s="34">
        <f t="shared" si="29"/>
        <v>0</v>
      </c>
    </row>
    <row r="52" spans="1:12" s="8" customFormat="1" ht="31.5" x14ac:dyDescent="0.25">
      <c r="A52" s="25"/>
      <c r="B52" s="13" t="s">
        <v>39</v>
      </c>
      <c r="C52" s="30" t="s">
        <v>37</v>
      </c>
      <c r="D52" s="35">
        <f t="shared" ref="D52" si="30">E52+F52</f>
        <v>40000</v>
      </c>
      <c r="E52" s="35">
        <v>40000</v>
      </c>
      <c r="F52" s="35"/>
      <c r="G52" s="35">
        <f t="shared" si="14"/>
        <v>150000</v>
      </c>
      <c r="H52" s="35">
        <v>150000</v>
      </c>
      <c r="I52" s="35"/>
      <c r="J52" s="35">
        <f t="shared" si="15"/>
        <v>150000</v>
      </c>
      <c r="K52" s="35">
        <v>150000</v>
      </c>
      <c r="L52" s="35"/>
    </row>
    <row r="53" spans="1:12" s="20" customFormat="1" ht="12.75" customHeight="1" x14ac:dyDescent="0.25">
      <c r="A53" s="21"/>
      <c r="B53" s="22"/>
      <c r="C53" s="22"/>
      <c r="D53" s="23"/>
      <c r="E53" s="23"/>
      <c r="F53" s="23"/>
      <c r="G53" s="23"/>
      <c r="H53" s="23"/>
      <c r="I53" s="23"/>
      <c r="J53" s="23"/>
      <c r="K53" s="23"/>
      <c r="L53" s="23"/>
    </row>
    <row r="54" spans="1:12" s="20" customFormat="1" ht="12.75" customHeight="1" x14ac:dyDescent="0.25">
      <c r="A54" s="21"/>
      <c r="B54" s="22"/>
      <c r="C54" s="22"/>
      <c r="D54" s="23"/>
      <c r="E54" s="23"/>
      <c r="F54" s="23"/>
      <c r="G54" s="23"/>
      <c r="H54" s="23"/>
      <c r="I54" s="23"/>
      <c r="J54" s="23"/>
      <c r="K54" s="23"/>
      <c r="L54" s="23"/>
    </row>
    <row r="55" spans="1:12" s="20" customFormat="1" ht="12.75" customHeight="1" x14ac:dyDescent="0.25">
      <c r="A55" s="21"/>
      <c r="B55" s="22"/>
      <c r="C55" s="22"/>
      <c r="D55" s="23"/>
      <c r="E55" s="23"/>
      <c r="F55" s="23"/>
      <c r="G55" s="23"/>
      <c r="H55" s="23"/>
      <c r="I55" s="23"/>
      <c r="J55" s="23"/>
      <c r="K55" s="23"/>
      <c r="L55" s="23"/>
    </row>
    <row r="56" spans="1:12" s="20" customFormat="1" ht="12.75" customHeight="1" x14ac:dyDescent="0.25">
      <c r="A56" s="21"/>
      <c r="B56" s="22"/>
      <c r="C56" s="22"/>
      <c r="D56" s="23"/>
      <c r="E56" s="23"/>
      <c r="F56" s="23"/>
      <c r="G56" s="23"/>
      <c r="H56" s="23"/>
      <c r="I56" s="23"/>
      <c r="J56" s="23"/>
      <c r="K56" s="23"/>
      <c r="L56" s="23"/>
    </row>
    <row r="57" spans="1:12" s="20" customFormat="1" ht="12.75" customHeight="1" x14ac:dyDescent="0.25">
      <c r="A57" s="21"/>
      <c r="B57" s="22"/>
      <c r="C57" s="22"/>
      <c r="D57" s="23"/>
      <c r="E57" s="23"/>
      <c r="F57" s="23"/>
      <c r="G57" s="23"/>
      <c r="H57" s="23"/>
      <c r="I57" s="23"/>
      <c r="J57" s="23"/>
      <c r="K57" s="23"/>
      <c r="L57" s="23"/>
    </row>
    <row r="58" spans="1:12" s="20" customFormat="1" ht="12.75" customHeight="1" x14ac:dyDescent="0.25">
      <c r="A58" s="21"/>
      <c r="B58" s="22"/>
      <c r="C58" s="22"/>
      <c r="D58" s="23"/>
      <c r="E58" s="23"/>
      <c r="F58" s="23"/>
      <c r="G58" s="23"/>
      <c r="H58" s="23"/>
      <c r="I58" s="23"/>
      <c r="J58" s="23"/>
      <c r="K58" s="23"/>
      <c r="L58" s="23"/>
    </row>
    <row r="59" spans="1:12" s="29" customFormat="1" x14ac:dyDescent="0.2">
      <c r="A59" s="1"/>
      <c r="B59" s="9" t="s">
        <v>13</v>
      </c>
      <c r="C59" s="27"/>
      <c r="D59" s="27"/>
      <c r="E59" s="27"/>
      <c r="F59" s="27"/>
      <c r="G59" s="27"/>
      <c r="H59" s="27"/>
      <c r="I59" s="27"/>
      <c r="J59" s="27"/>
      <c r="K59" s="27"/>
      <c r="L59" s="27"/>
    </row>
  </sheetData>
  <mergeCells count="22">
    <mergeCell ref="K8:L8"/>
    <mergeCell ref="C12:C15"/>
    <mergeCell ref="K1:L1"/>
    <mergeCell ref="K2:L2"/>
    <mergeCell ref="A4:L4"/>
    <mergeCell ref="A7:A9"/>
    <mergeCell ref="B7:B9"/>
    <mergeCell ref="C7:C9"/>
    <mergeCell ref="D7:F7"/>
    <mergeCell ref="G7:I7"/>
    <mergeCell ref="J7:L7"/>
    <mergeCell ref="D8:D9"/>
    <mergeCell ref="C44:C45"/>
    <mergeCell ref="E8:F8"/>
    <mergeCell ref="G8:G9"/>
    <mergeCell ref="H8:I8"/>
    <mergeCell ref="J8:J9"/>
    <mergeCell ref="C20:C21"/>
    <mergeCell ref="C24:C26"/>
    <mergeCell ref="C29:C30"/>
    <mergeCell ref="C34:C35"/>
    <mergeCell ref="C39:C40"/>
  </mergeCells>
  <printOptions horizontalCentered="1"/>
  <pageMargins left="0.39370078740157483" right="0.39370078740157483" top="1.1811023622047245" bottom="0.39370078740157483" header="0" footer="0"/>
  <pageSetup paperSize="9" scale="66" firstPageNumber="103" fitToHeight="0" orientation="landscape" useFirstPageNumber="1" r:id="rId1"/>
  <headerFooter>
    <oddFooter>&amp;L&amp;"Times New Roman,обычный"&amp;12 103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 (тыс. руб.)</vt:lpstr>
      <vt:lpstr>'приложение 5 (тыс. руб.)'!Заголовки_для_печати</vt:lpstr>
      <vt:lpstr>'приложение 5 (тыс. руб.)'!Область_печати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Фаткуллина Альфия Анваровна</dc:creator>
  <dc:description>POI HSSF rep:2.54.0.282</dc:description>
  <cp:lastModifiedBy>Живаева Анна Ивановна</cp:lastModifiedBy>
  <cp:lastPrinted>2023-11-15T09:59:01Z</cp:lastPrinted>
  <dcterms:created xsi:type="dcterms:W3CDTF">2021-11-01T11:16:46Z</dcterms:created>
  <dcterms:modified xsi:type="dcterms:W3CDTF">2023-11-15T10:02:24Z</dcterms:modified>
</cp:coreProperties>
</file>